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FB0F33C-DC3F-4243-8A3F-60E137B2DD77}" xr6:coauthVersionLast="47" xr6:coauthVersionMax="47" xr10:uidLastSave="{00000000-0000-0000-0000-000000000000}"/>
  <bookViews>
    <workbookView xWindow="360" yWindow="1215" windowWidth="26790" windowHeight="1386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56" l="1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3" i="156" l="1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<sst xmlns="http://schemas.openxmlformats.org/spreadsheetml/2006/main" count="2314" uniqueCount="407">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</sst>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37" sqref="M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63217.510000000009</v>
      </c>
      <c r="P7" s="202">
        <f>(+$Q7-$Q$3)</f>
        <v>63217.510000000009</v>
      </c>
      <c r="Q7" s="203">
        <f>G52+N7+1</f>
        <v>235017.51</v>
      </c>
      <c r="R7" s="204">
        <f t="shared" ref="R7:R48" si="1">$S7/$Q$3*100</f>
        <v>136.79715366705472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42752.510000000009</v>
      </c>
      <c r="P8" s="160">
        <f>(IF($Q8&lt;0,-$Q$3+P7,($Q8-$Q$3)+P7))</f>
        <v>85505.020000000019</v>
      </c>
      <c r="Q8" s="161">
        <f>Q7+N8-1</f>
        <v>194087.51</v>
      </c>
      <c r="R8" s="27">
        <f t="shared" si="1"/>
        <v>124.88504656577418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31306.843333333341</v>
      </c>
      <c r="P9" s="160">
        <f t="shared" ref="P9" si="4">(IF($Q9&lt;0,-$Q$3+P8,($Q9-$Q$3)+P8))</f>
        <v>93920.530000000028</v>
      </c>
      <c r="Q9" s="161">
        <f>Q8+N9</f>
        <v>180215.51</v>
      </c>
      <c r="R9" s="27">
        <f t="shared" si="1"/>
        <v>118.22342452464108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25584.010000000009</v>
      </c>
      <c r="P10" s="160">
        <f>(IF($Q10&lt;0,-$Q$3+P9,($Q10-$Q$3)+P9))</f>
        <v>102336.04000000004</v>
      </c>
      <c r="Q10" s="161">
        <f t="shared" ref="Q10:Q11" si="5">Q9+N10</f>
        <v>180215.51</v>
      </c>
      <c r="R10" s="27">
        <f t="shared" si="1"/>
        <v>114.89115832363213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22150.310000000009</v>
      </c>
      <c r="P11" s="160">
        <f t="shared" ref="P11:P48" si="6">(IF($Q11&lt;0,-$Q$3+P10,($Q11-$Q$3)+P10))</f>
        <v>110751.55000000005</v>
      </c>
      <c r="Q11" s="161">
        <f t="shared" si="5"/>
        <v>180215.51</v>
      </c>
      <c r="R11" s="27">
        <f t="shared" si="1"/>
        <v>112.89307916181606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19071.343333333341</v>
      </c>
      <c r="P12" s="160">
        <f t="shared" si="6"/>
        <v>114428.06000000006</v>
      </c>
      <c r="Q12" s="161">
        <f>Q11+N12+1</f>
        <v>175476.51</v>
      </c>
      <c r="R12" s="27">
        <f t="shared" si="1"/>
        <v>111.10148040357006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-2403385.3333333335</v>
      </c>
      <c r="Y12" s="178">
        <f>Y11-K12-L12</f>
        <v>-2400353</v>
      </c>
      <c r="Z12" s="213">
        <f>AVERAGE(Y12:Y20)</f>
        <v>-2405857.777777778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16825.938571428582</v>
      </c>
      <c r="P13" s="160">
        <f t="shared" si="6"/>
        <v>117781.57000000007</v>
      </c>
      <c r="Q13" s="161">
        <f>Q12+N13-2</f>
        <v>175153.51</v>
      </c>
      <c r="R13" s="27">
        <f t="shared" si="1"/>
        <v>109.79391069349744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14788.010000000009</v>
      </c>
      <c r="P14" s="160">
        <f t="shared" si="6"/>
        <v>118296.08000000007</v>
      </c>
      <c r="Q14" s="161">
        <f>Q13+N14</f>
        <v>172314.51</v>
      </c>
      <c r="R14" s="27">
        <f t="shared" si="1"/>
        <v>108.60710710128056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2260642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2260642</v>
      </c>
      <c r="O15" s="65">
        <f t="shared" si="3"/>
        <v>264383.7322222222</v>
      </c>
      <c r="P15" s="5">
        <f t="shared" si="6"/>
        <v>2379453.59</v>
      </c>
      <c r="Q15" s="161">
        <f>Q14+N15+1</f>
        <v>2432957.5099999998</v>
      </c>
      <c r="R15" s="27">
        <f t="shared" si="1"/>
        <v>253.89041456473933</v>
      </c>
      <c r="S15" s="4">
        <f>SUM($Q$7:$Q15)/T15</f>
        <v>436183.7322222222</v>
      </c>
      <c r="T15" s="15">
        <v>9</v>
      </c>
      <c r="W15" s="102"/>
      <c r="X15" s="213"/>
      <c r="Y15" s="178">
        <f>Y14-K15-L15</f>
        <v>-2407094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464061.11</v>
      </c>
      <c r="P16" s="68">
        <f t="shared" si="6"/>
        <v>4640611.0999999996</v>
      </c>
      <c r="Q16" s="161">
        <f>Q15+N16</f>
        <v>2432957.5099999998</v>
      </c>
      <c r="R16" s="69">
        <f t="shared" si="1"/>
        <v>370.11706053550643</v>
      </c>
      <c r="S16" s="70">
        <f>SUM($Q$7:$Q16)/T16</f>
        <v>635861.11</v>
      </c>
      <c r="T16" s="71">
        <v>10</v>
      </c>
      <c r="V16" s="130"/>
      <c r="W16" s="102"/>
      <c r="X16" s="213"/>
      <c r="Y16" s="178">
        <f>Y15-K16-L16</f>
        <v>-2407094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627433.50999999989</v>
      </c>
      <c r="P17" s="5">
        <f t="shared" si="6"/>
        <v>6901768.6099999994</v>
      </c>
      <c r="Q17" s="161">
        <f>Q16+N17</f>
        <v>2432957.5099999998</v>
      </c>
      <c r="R17" s="27">
        <f t="shared" si="1"/>
        <v>465.211589057043</v>
      </c>
      <c r="S17" s="4">
        <f>SUM($Q$7:$Q17)/T17</f>
        <v>799233.50999999989</v>
      </c>
      <c r="T17" s="16">
        <v>11</v>
      </c>
      <c r="U17" s="25"/>
      <c r="V17" s="133"/>
      <c r="W17" s="102"/>
      <c r="X17" s="213"/>
      <c r="Y17" s="178">
        <f t="shared" si="7"/>
        <v>-2407094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763577.17666666664</v>
      </c>
      <c r="P18" s="5">
        <f t="shared" si="6"/>
        <v>9162926.1199999992</v>
      </c>
      <c r="Q18" s="161">
        <f t="shared" ref="Q18" si="10">Q17+N18</f>
        <v>2432957.5099999998</v>
      </c>
      <c r="R18" s="27">
        <f t="shared" si="1"/>
        <v>544.45702949165695</v>
      </c>
      <c r="S18" s="4">
        <f>SUM($Q$7:$Q18)/T18</f>
        <v>935377.17666666664</v>
      </c>
      <c r="T18" s="16">
        <v>12</v>
      </c>
      <c r="U18" s="25"/>
      <c r="V18" s="133"/>
      <c r="W18" s="102"/>
      <c r="X18" s="213"/>
      <c r="Y18" s="178">
        <f t="shared" si="7"/>
        <v>-2407094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878775.66384615377</v>
      </c>
      <c r="P19" s="5">
        <f t="shared" si="6"/>
        <v>11424083.629999999</v>
      </c>
      <c r="Q19" s="161">
        <f>Q18+N19</f>
        <v>2432957.5099999998</v>
      </c>
      <c r="R19" s="27">
        <f t="shared" si="1"/>
        <v>611.51086370556106</v>
      </c>
      <c r="S19" s="4">
        <f>SUM($Q$7:$Q19)/T19</f>
        <v>1050575.6638461538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-2407094</v>
      </c>
      <c r="Z19" s="213">
        <f>AVERAGE(Y19:Y27)</f>
        <v>-2407094.3333333335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977517.22428571421</v>
      </c>
      <c r="P20" s="5">
        <f t="shared" si="6"/>
        <v>13685241.139999999</v>
      </c>
      <c r="Q20" s="161">
        <f>Q19+N20</f>
        <v>2432957.5099999998</v>
      </c>
      <c r="R20" s="27">
        <f t="shared" si="1"/>
        <v>668.98557874605012</v>
      </c>
      <c r="S20" s="4">
        <f>SUM($Q$7:$Q20)/T20</f>
        <v>1149317.2242857141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-2407094</v>
      </c>
      <c r="Z20" s="213"/>
      <c r="AA20" s="90"/>
      <c r="AB20" s="90"/>
    </row>
    <row r="21" spans="2:31">
      <c r="B21" s="113">
        <v>46162</v>
      </c>
      <c r="C21" s="12"/>
      <c r="D21" s="85">
        <v>-13168</v>
      </c>
      <c r="E21" s="85"/>
      <c r="F21" s="21"/>
      <c r="G21" s="24">
        <f>D21+E21+F21-E20-F20</f>
        <v>-13168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-13168</v>
      </c>
      <c r="O21" s="65">
        <f t="shared" si="3"/>
        <v>1062215.3766666665</v>
      </c>
      <c r="P21" s="5">
        <f t="shared" si="6"/>
        <v>15933230.649999999</v>
      </c>
      <c r="Q21" s="161">
        <f>Q20+N21</f>
        <v>2419789.5099999998</v>
      </c>
      <c r="R21" s="27">
        <f t="shared" si="1"/>
        <v>718.28601668606893</v>
      </c>
      <c r="S21" s="4">
        <f>SUM($Q$7:$Q21)/T21</f>
        <v>1234015.3766666665</v>
      </c>
      <c r="T21" s="16">
        <v>15</v>
      </c>
      <c r="V21" s="128"/>
      <c r="W21" s="102"/>
      <c r="X21" s="213"/>
      <c r="Y21" s="178">
        <f>Y20-K21-L21</f>
        <v>-2407094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1136326.1974999998</v>
      </c>
      <c r="P22" s="5">
        <f t="shared" si="6"/>
        <v>18181219.159999996</v>
      </c>
      <c r="Q22" s="161">
        <f>Q21+N22-1</f>
        <v>2419788.5099999998</v>
      </c>
      <c r="R22" s="27">
        <f t="shared" si="1"/>
        <v>761.42386350407435</v>
      </c>
      <c r="S22" s="4">
        <f>SUM($Q$7:$Q22)/T22</f>
        <v>1308126.1974999998</v>
      </c>
      <c r="T22" s="16">
        <v>16</v>
      </c>
      <c r="V22" s="128"/>
      <c r="W22" s="102"/>
      <c r="X22" s="213"/>
      <c r="Y22" s="178">
        <f>Y21-K22-L22</f>
        <v>-2407094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1201718.1570588232</v>
      </c>
      <c r="P23" s="5">
        <f t="shared" si="6"/>
        <v>20429208.669999994</v>
      </c>
      <c r="Q23" s="161">
        <f>Q22+N23+1</f>
        <v>2419789.5099999998</v>
      </c>
      <c r="R23" s="27">
        <f t="shared" si="1"/>
        <v>799.48670375950121</v>
      </c>
      <c r="S23" s="4">
        <f>SUM($Q$7:$Q23)/T23</f>
        <v>1373518.1570588232</v>
      </c>
      <c r="T23" s="16">
        <v>17</v>
      </c>
      <c r="U23" s="25"/>
      <c r="V23" s="132"/>
      <c r="W23" s="102"/>
      <c r="X23" s="213"/>
      <c r="Y23" s="178">
        <f>Y22-K23-L23-1</f>
        <v>-2407095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1259844.3433333328</v>
      </c>
      <c r="P24" s="5">
        <f t="shared" si="6"/>
        <v>22677198.179999992</v>
      </c>
      <c r="Q24" s="161">
        <f>Q23+N24</f>
        <v>2419789.5099999998</v>
      </c>
      <c r="R24" s="27">
        <f t="shared" si="1"/>
        <v>833.32033954210283</v>
      </c>
      <c r="S24" s="4">
        <f>SUM($Q$7:$Q24)/T24</f>
        <v>1431644.3433333328</v>
      </c>
      <c r="T24" s="16">
        <v>18</v>
      </c>
      <c r="V24" s="132"/>
      <c r="W24" s="102"/>
      <c r="X24" s="213"/>
      <c r="Y24" s="178">
        <f t="shared" ref="Y24:Y48" si="13">Y23-K24-L24</f>
        <v>-2407095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1311851.9836842101</v>
      </c>
      <c r="P25" s="5">
        <f t="shared" si="6"/>
        <v>24925187.68999999</v>
      </c>
      <c r="Q25" s="161">
        <f>Q24+N25</f>
        <v>2419789.5099999998</v>
      </c>
      <c r="R25" s="27">
        <f t="shared" si="1"/>
        <v>863.59195790699084</v>
      </c>
      <c r="S25" s="4">
        <f>SUM($Q$7:$Q25)/T25-1</f>
        <v>1483650.9836842101</v>
      </c>
      <c r="T25" s="16">
        <v>19</v>
      </c>
      <c r="V25" s="128"/>
      <c r="W25" s="102"/>
      <c r="X25" s="213"/>
      <c r="Y25" s="178">
        <f t="shared" si="13"/>
        <v>-2407095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1358658.8099999994</v>
      </c>
      <c r="P26" s="5">
        <f t="shared" si="6"/>
        <v>27173176.199999988</v>
      </c>
      <c r="Q26" s="161">
        <f>Q25+N26-1</f>
        <v>2419788.5099999998</v>
      </c>
      <c r="R26" s="27">
        <f t="shared" si="1"/>
        <v>890.83749126891689</v>
      </c>
      <c r="S26" s="4">
        <f>SUM($Q$7:$Q26)/T26</f>
        <v>1530458.8099999994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-2407094</v>
      </c>
      <c r="Z26" s="213">
        <f>AVERAGE(Y26:Y34)</f>
        <v>-2407093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1401007.8433333326</v>
      </c>
      <c r="P27" s="5">
        <f t="shared" si="6"/>
        <v>29421164.709999986</v>
      </c>
      <c r="Q27" s="161">
        <f>Q26+N27</f>
        <v>2419788.5099999998</v>
      </c>
      <c r="R27" s="27">
        <f t="shared" si="1"/>
        <v>915.48826736515275</v>
      </c>
      <c r="S27" s="4">
        <f>SUM($Q$7:$Q27)/T27+1</f>
        <v>1572808.8433333326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-2407094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1439386.5099999993</v>
      </c>
      <c r="P28" s="5">
        <f t="shared" si="6"/>
        <v>31666503.219999984</v>
      </c>
      <c r="Q28" s="161">
        <f>Q27+N28-2</f>
        <v>2417138.5099999998</v>
      </c>
      <c r="R28" s="27">
        <f t="shared" si="1"/>
        <v>937.82683934807881</v>
      </c>
      <c r="S28" s="4">
        <f>SUM($Q$7:$Q28)/T28</f>
        <v>1611186.5099999993</v>
      </c>
      <c r="T28" s="16">
        <v>22</v>
      </c>
      <c r="V28" s="128"/>
      <c r="W28" s="102"/>
      <c r="X28" s="213"/>
      <c r="Y28" s="178">
        <f>Y27-K28-L28+3</f>
        <v>-2407091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1474427.944782608</v>
      </c>
      <c r="P29" s="5">
        <f t="shared" si="6"/>
        <v>33911842.729999982</v>
      </c>
      <c r="Q29" s="161">
        <f>Q28+N29+1</f>
        <v>2417139.5099999998</v>
      </c>
      <c r="R29" s="27">
        <f t="shared" si="1"/>
        <v>958.22348357544115</v>
      </c>
      <c r="S29" s="4">
        <f>SUM($Q$7:$Q29)/T29</f>
        <v>1646227.944782608</v>
      </c>
      <c r="T29" s="16">
        <v>23</v>
      </c>
      <c r="V29" s="128"/>
      <c r="W29" s="102"/>
      <c r="X29" s="213"/>
      <c r="Y29" s="178">
        <f>Y28-K29-L29-2</f>
        <v>-2407093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1506549.3016666658</v>
      </c>
      <c r="P30" s="5">
        <f t="shared" si="6"/>
        <v>36157183.23999998</v>
      </c>
      <c r="Q30" s="161">
        <f>Q29+N30+1</f>
        <v>2417140.5099999998</v>
      </c>
      <c r="R30" s="27">
        <f t="shared" si="1"/>
        <v>976.92043170353065</v>
      </c>
      <c r="S30" s="4">
        <f>SUM($Q$7:$Q30)/T30</f>
        <v>1678349.3016666658</v>
      </c>
      <c r="T30" s="16">
        <v>24</v>
      </c>
      <c r="V30" s="128"/>
      <c r="W30" s="102"/>
      <c r="X30" s="213"/>
      <c r="Y30" s="178">
        <f t="shared" si="13"/>
        <v>-2407093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1536100.949999999</v>
      </c>
      <c r="P31" s="5">
        <f t="shared" si="6"/>
        <v>38402523.749999978</v>
      </c>
      <c r="Q31" s="161">
        <f t="shared" ref="Q31:Q39" si="15">Q30+N31</f>
        <v>2417140.5099999998</v>
      </c>
      <c r="R31" s="27">
        <f t="shared" si="1"/>
        <v>994.12162398137309</v>
      </c>
      <c r="S31" s="4">
        <f>SUM($Q$7:$Q31)/T31</f>
        <v>1707900.949999999</v>
      </c>
      <c r="T31" s="16">
        <v>25</v>
      </c>
      <c r="V31" s="134"/>
      <c r="W31" s="102"/>
      <c r="X31" s="213"/>
      <c r="Y31" s="178">
        <f t="shared" si="13"/>
        <v>-2407093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1563379.3946153836</v>
      </c>
      <c r="P32" s="5">
        <f t="shared" si="6"/>
        <v>40647864.259999976</v>
      </c>
      <c r="Q32" s="161">
        <f t="shared" si="15"/>
        <v>2417140.5099999998</v>
      </c>
      <c r="R32" s="27">
        <f t="shared" si="1"/>
        <v>1009.9996476224584</v>
      </c>
      <c r="S32" s="4">
        <f>SUM($Q$7:$Q32)/T32</f>
        <v>1735179.3946153836</v>
      </c>
      <c r="T32" s="16">
        <v>26</v>
      </c>
      <c r="U32" s="25"/>
      <c r="V32" s="134"/>
      <c r="W32" s="102"/>
      <c r="X32" s="213"/>
      <c r="Y32" s="178">
        <f t="shared" si="13"/>
        <v>-2407093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1588637.1766666656</v>
      </c>
      <c r="P33" s="5">
        <f t="shared" si="6"/>
        <v>42893203.769999973</v>
      </c>
      <c r="Q33" s="161">
        <f>Q32+N33-1</f>
        <v>2417139.5099999998</v>
      </c>
      <c r="R33" s="27">
        <f t="shared" si="1"/>
        <v>1024.7014998059753</v>
      </c>
      <c r="S33" s="4">
        <f>SUM($Q$7:$Q33)/T33</f>
        <v>1760437.1766666656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-2407093</v>
      </c>
      <c r="Z33" s="213">
        <f>AVERAGE(Y33:Y41)</f>
        <v>-2407094.4444444445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1612090.8314285704</v>
      </c>
      <c r="P34" s="5">
        <f t="shared" si="6"/>
        <v>45138543.279999971</v>
      </c>
      <c r="Q34" s="161">
        <f>Q33+N34</f>
        <v>2417139.5099999998</v>
      </c>
      <c r="R34" s="27">
        <f t="shared" si="1"/>
        <v>1038.3532196906697</v>
      </c>
      <c r="S34" s="4">
        <f>SUM($Q$7:$Q34)/T34</f>
        <v>1783890.8314285704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-2407093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1633927.0272413783</v>
      </c>
      <c r="P35" s="5">
        <f t="shared" si="6"/>
        <v>47383883.789999969</v>
      </c>
      <c r="Q35" s="161">
        <f>Q34+N35+1</f>
        <v>2417140.5099999998</v>
      </c>
      <c r="R35" s="27">
        <f t="shared" si="1"/>
        <v>1051.0634617237361</v>
      </c>
      <c r="S35" s="4">
        <f>SUM($Q$7:$Q35)/T35</f>
        <v>1805727.0272413783</v>
      </c>
      <c r="T35" s="16">
        <v>29</v>
      </c>
      <c r="V35" s="128"/>
      <c r="W35" s="102"/>
      <c r="X35" s="213"/>
      <c r="Y35" s="178">
        <f>Y34-K35-L35-1</f>
        <v>-2407094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1654307.5433333323</v>
      </c>
      <c r="P36" s="5">
        <f t="shared" si="6"/>
        <v>49629226.299999967</v>
      </c>
      <c r="Q36" s="161">
        <f>Q35+N36+2</f>
        <v>2417142.5099999998</v>
      </c>
      <c r="R36" s="27">
        <f t="shared" si="1"/>
        <v>1062.9269751649199</v>
      </c>
      <c r="S36" s="4">
        <f>SUM($Q$7:$Q36)/T36+1</f>
        <v>1826108.5433333323</v>
      </c>
      <c r="T36" s="16">
        <v>30</v>
      </c>
      <c r="V36" s="133"/>
      <c r="W36" s="102"/>
      <c r="X36" s="213"/>
      <c r="Y36" s="178">
        <f>Y35-K36-L36-1</f>
        <v>-2407095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1673373.1551612893</v>
      </c>
      <c r="P37" s="5">
        <f t="shared" si="6"/>
        <v>51874567.809999965</v>
      </c>
      <c r="Q37" s="161">
        <f>Q36+N37-1</f>
        <v>2417141.5099999998</v>
      </c>
      <c r="R37" s="27">
        <f t="shared" si="1"/>
        <v>1074.0245373465013</v>
      </c>
      <c r="S37" s="4">
        <f>SUM($Q$7:$Q37)/T37+1</f>
        <v>1845174.1551612893</v>
      </c>
      <c r="T37" s="16">
        <v>31</v>
      </c>
      <c r="U37" s="25"/>
      <c r="V37" s="134"/>
      <c r="W37" s="102"/>
      <c r="X37" s="213"/>
      <c r="Y37" s="178">
        <f t="shared" si="13"/>
        <v>-2407095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1691247.1662499988</v>
      </c>
      <c r="P38" s="5">
        <f t="shared" si="6"/>
        <v>54119909.319999963</v>
      </c>
      <c r="Q38" s="161">
        <f>Q37+N38</f>
        <v>2417141.5099999998</v>
      </c>
      <c r="R38" s="27">
        <f t="shared" si="1"/>
        <v>1084.427919819557</v>
      </c>
      <c r="S38" s="4">
        <f>SUM($Q$7:$Q38)/T38</f>
        <v>1863047.1662499988</v>
      </c>
      <c r="T38" s="16">
        <v>32</v>
      </c>
      <c r="U38" s="25"/>
      <c r="V38" s="134"/>
      <c r="W38" s="102"/>
      <c r="X38" s="213"/>
      <c r="Y38" s="178">
        <f t="shared" si="13"/>
        <v>-2407095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1708037.9039393927</v>
      </c>
      <c r="P39" s="5">
        <f t="shared" si="6"/>
        <v>56365250.829999961</v>
      </c>
      <c r="Q39" s="161">
        <f t="shared" si="15"/>
        <v>2417141.5099999998</v>
      </c>
      <c r="R39" s="27">
        <f t="shared" si="1"/>
        <v>1094.2013410590178</v>
      </c>
      <c r="S39" s="4">
        <f>SUM($Q$7:$Q39)/T39</f>
        <v>1879837.9039393927</v>
      </c>
      <c r="T39" s="16">
        <v>33</v>
      </c>
      <c r="U39" s="25"/>
      <c r="V39" s="134"/>
      <c r="W39" s="102"/>
      <c r="X39" s="213"/>
      <c r="Y39" s="178">
        <f t="shared" si="13"/>
        <v>-2407095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1723840.980588234</v>
      </c>
      <c r="P40" s="5">
        <f t="shared" si="6"/>
        <v>58610593.339999959</v>
      </c>
      <c r="Q40" s="161">
        <f>Q39+N40+1</f>
        <v>2417142.5099999998</v>
      </c>
      <c r="R40" s="27">
        <f t="shared" si="1"/>
        <v>1103.3998722865156</v>
      </c>
      <c r="S40" s="4">
        <f>SUM($Q$7:$Q40)/T40</f>
        <v>1895640.980588234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-2407095</v>
      </c>
      <c r="Z40" s="213">
        <f>AVERAGE(Y40:Y48)</f>
        <v>-2407095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1738740.9957142845</v>
      </c>
      <c r="P41" s="5">
        <f t="shared" si="6"/>
        <v>60855934.849999957</v>
      </c>
      <c r="Q41" s="161">
        <f>Q40+N41-1</f>
        <v>2417141.5099999998</v>
      </c>
      <c r="R41" s="27">
        <f t="shared" si="1"/>
        <v>1112.0727565275229</v>
      </c>
      <c r="S41" s="4">
        <f>SUM($Q$7:$Q41)/T41</f>
        <v>1910540.9957142845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-2407095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1752813.2599999988</v>
      </c>
      <c r="P42" s="5">
        <f t="shared" si="6"/>
        <v>63101277.359999955</v>
      </c>
      <c r="Q42" s="161">
        <f>Q41+N42+1</f>
        <v>2417142.5099999998</v>
      </c>
      <c r="R42" s="27">
        <f t="shared" si="1"/>
        <v>1120.2638300349238</v>
      </c>
      <c r="S42" s="4">
        <f>SUM($Q$7:$Q42)/T42</f>
        <v>1924613.2599999988</v>
      </c>
      <c r="T42" s="16">
        <v>36</v>
      </c>
      <c r="U42" s="135"/>
      <c r="V42" s="128"/>
      <c r="W42" s="102"/>
      <c r="X42" s="213"/>
      <c r="Y42" s="178">
        <f t="shared" si="13"/>
        <v>-2407095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1766124.8613513501</v>
      </c>
      <c r="P43" s="5">
        <f t="shared" si="6"/>
        <v>65346619.869999953</v>
      </c>
      <c r="Q43" s="161">
        <f>Q42+N43</f>
        <v>2417142.5099999998</v>
      </c>
      <c r="R43" s="27">
        <f t="shared" si="1"/>
        <v>1128.0121428121947</v>
      </c>
      <c r="S43" s="4">
        <f>SUM($Q$7:$Q43)/T43</f>
        <v>1937924.8613513503</v>
      </c>
      <c r="T43" s="16">
        <v>37</v>
      </c>
      <c r="U43" s="135"/>
      <c r="V43" s="128"/>
      <c r="W43" s="102"/>
      <c r="X43" s="213"/>
      <c r="Y43" s="178">
        <f t="shared" si="13"/>
        <v>-2407095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1778735.8257894723</v>
      </c>
      <c r="P44" s="5">
        <f t="shared" si="6"/>
        <v>67591961.379999951</v>
      </c>
      <c r="Q44" s="161">
        <f>Q43+N44-1</f>
        <v>2417141.5099999998</v>
      </c>
      <c r="R44" s="27">
        <f t="shared" si="1"/>
        <v>1135.3526343361307</v>
      </c>
      <c r="S44" s="4">
        <f>SUM($Q$7:$Q44)/T44</f>
        <v>1950535.8257894728</v>
      </c>
      <c r="T44" s="16">
        <v>38</v>
      </c>
      <c r="U44" s="135"/>
      <c r="V44" s="128"/>
      <c r="W44" s="102"/>
      <c r="X44" s="213"/>
      <c r="Y44" s="178">
        <f t="shared" si="13"/>
        <v>-2407095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1790700.0997435886</v>
      </c>
      <c r="P45" s="5">
        <f t="shared" si="6"/>
        <v>69837303.889999956</v>
      </c>
      <c r="Q45" s="161">
        <f>Q44+N45+1</f>
        <v>2417142.5099999998</v>
      </c>
      <c r="R45" s="27">
        <f t="shared" si="1"/>
        <v>1142.3167053222289</v>
      </c>
      <c r="S45" s="4">
        <f>SUM($Q$7:$Q45)/T45</f>
        <v>1962500.0997435891</v>
      </c>
      <c r="T45" s="16">
        <v>39</v>
      </c>
      <c r="U45" s="135"/>
      <c r="V45" s="128"/>
      <c r="W45" s="102"/>
      <c r="X45" s="213"/>
      <c r="Y45" s="178">
        <f t="shared" si="13"/>
        <v>-2407095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1802066.159999999</v>
      </c>
      <c r="P46" s="5">
        <f t="shared" si="6"/>
        <v>72082646.399999961</v>
      </c>
      <c r="Q46" s="161">
        <f t="shared" ref="Q46" si="16">Q45+N46</f>
        <v>2417142.5099999998</v>
      </c>
      <c r="R46" s="27">
        <f t="shared" si="1"/>
        <v>1148.9325727590219</v>
      </c>
      <c r="S46" s="4">
        <f>SUM($Q$7:$Q46)/T46</f>
        <v>1973866.1599999995</v>
      </c>
      <c r="T46" s="16">
        <v>40</v>
      </c>
      <c r="U46" s="135"/>
      <c r="V46" s="128"/>
      <c r="W46" s="102"/>
      <c r="X46" s="213"/>
      <c r="Y46" s="178">
        <f t="shared" si="13"/>
        <v>-2407095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1812877.778292682</v>
      </c>
      <c r="P47" s="5">
        <f t="shared" si="6"/>
        <v>74327988.909999967</v>
      </c>
      <c r="Q47" s="161">
        <f>Q46+N47</f>
        <v>2417142.5099999998</v>
      </c>
      <c r="R47" s="27">
        <f t="shared" si="1"/>
        <v>1155.2257149549955</v>
      </c>
      <c r="S47" s="4">
        <f>SUM($Q$7:$Q47)/T47</f>
        <v>1984677.7782926825</v>
      </c>
      <c r="T47" s="16">
        <v>41</v>
      </c>
      <c r="U47" s="135"/>
      <c r="V47" s="128"/>
      <c r="W47" s="102"/>
      <c r="X47" s="213"/>
      <c r="Y47" s="178">
        <f>Y46-K47-L47</f>
        <v>-2407095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1823174.5814285707</v>
      </c>
      <c r="P48" s="5">
        <f t="shared" si="6"/>
        <v>76573332.419999972</v>
      </c>
      <c r="Q48" s="161">
        <f>Q47+N48+1</f>
        <v>2417143.5099999998</v>
      </c>
      <c r="R48" s="27">
        <f t="shared" si="1"/>
        <v>1161.2191975719275</v>
      </c>
      <c r="S48" s="4">
        <f>SUM($Q$7:$Q48)/T48</f>
        <v>1994974.5814285711</v>
      </c>
      <c r="T48" s="16">
        <v>42</v>
      </c>
      <c r="U48" s="135"/>
      <c r="V48" s="128"/>
      <c r="W48" s="102"/>
      <c r="X48" s="213"/>
      <c r="Y48" s="178">
        <f t="shared" si="13"/>
        <v>-2407095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21"/>
  <sheetViews>
    <sheetView topLeftCell="A5902" workbookViewId="0">
      <selection activeCell="D5921" sqref="D5921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2026-05-14T10:03:10Z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